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urinecheng/Documents/Paxillin_Splicing_CriticalWindow_Paper/p-PXNS119_Purine_Edited/Revision/Revision_Figures_TIFF/"/>
    </mc:Choice>
  </mc:AlternateContent>
  <xr:revisionPtr revIDLastSave="0" documentId="8_{EBC719E4-F099-ED4B-87AA-1F5C8B181776}" xr6:coauthVersionLast="47" xr6:coauthVersionMax="47" xr10:uidLastSave="{00000000-0000-0000-0000-000000000000}"/>
  <bookViews>
    <workbookView xWindow="4060" yWindow="2480" windowWidth="27640" windowHeight="16940" xr2:uid="{C34E065E-AE9E-0640-94A8-981F2E27B10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1" l="1"/>
  <c r="B17" i="1"/>
  <c r="B15" i="1"/>
  <c r="B34" i="1"/>
  <c r="B35" i="1"/>
  <c r="B33" i="1"/>
  <c r="B54" i="1"/>
  <c r="B55" i="1"/>
  <c r="B53" i="1"/>
  <c r="B74" i="1"/>
  <c r="B75" i="1"/>
  <c r="B73" i="1"/>
  <c r="B64" i="1"/>
  <c r="B65" i="1"/>
  <c r="B63" i="1"/>
  <c r="B8" i="1"/>
  <c r="B7" i="1"/>
  <c r="B6" i="1"/>
  <c r="B45" i="1"/>
  <c r="B44" i="1"/>
  <c r="B43" i="1"/>
  <c r="B26" i="1"/>
  <c r="B25" i="1"/>
  <c r="B24" i="1"/>
</calcChain>
</file>

<file path=xl/sharedStrings.xml><?xml version="1.0" encoding="utf-8"?>
<sst xmlns="http://schemas.openxmlformats.org/spreadsheetml/2006/main" count="64" uniqueCount="12">
  <si>
    <t>N1</t>
  </si>
  <si>
    <t>N2</t>
  </si>
  <si>
    <t>N3</t>
  </si>
  <si>
    <t>Mean</t>
  </si>
  <si>
    <t>Con_Medium</t>
  </si>
  <si>
    <t>Con_LTD</t>
  </si>
  <si>
    <t>LTD_APV</t>
  </si>
  <si>
    <t>LTD_KN62</t>
  </si>
  <si>
    <t>LTD_KT5720</t>
  </si>
  <si>
    <t>LTD_CNQX</t>
  </si>
  <si>
    <t>LTD_PurvalanolA</t>
  </si>
  <si>
    <t>LTD_IPZ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</si>
</sst>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D682C-1AB3-6C4E-96A6-FBA2F6B51EB7}">
  <dimension ref="A1:HR75"/>
  <sheetViews>
    <sheetView tabSelected="1" workbookViewId="0">
      <selection activeCell="M19" sqref="M19"/>
    </sheetView>
  </sheetViews>
  <sheetFormatPr baseColWidth="10" defaultRowHeight="16" x14ac:dyDescent="0.2"/>
  <sheetData>
    <row r="1" spans="1:226" x14ac:dyDescent="0.2">
      <c r="A1" t="s">
        <v>4</v>
      </c>
    </row>
    <row r="2" spans="1:226" x14ac:dyDescent="0.2">
      <c r="A2" s="2" t="s">
        <v>0</v>
      </c>
      <c r="B2" s="1"/>
      <c r="C2" s="1">
        <v>0.88056599999999996</v>
      </c>
      <c r="D2" s="1">
        <v>1.1291169999999999</v>
      </c>
      <c r="E2" s="1">
        <v>1.024958</v>
      </c>
      <c r="F2" s="1">
        <v>0.96127700000000005</v>
      </c>
      <c r="G2" s="1">
        <v>1.015204</v>
      </c>
      <c r="H2">
        <v>0.90848744000000003</v>
      </c>
      <c r="I2" s="1">
        <v>1.0225570500000001</v>
      </c>
      <c r="J2" s="1">
        <v>0.95013164999999999</v>
      </c>
      <c r="K2" s="1">
        <v>0.97786596999999997</v>
      </c>
      <c r="L2" s="1">
        <v>0.97377913000000005</v>
      </c>
      <c r="M2" s="1">
        <v>1.1106319200000001</v>
      </c>
      <c r="N2" s="1">
        <v>1.00687474</v>
      </c>
      <c r="O2" s="1">
        <v>1.1052289</v>
      </c>
      <c r="P2" s="1">
        <v>1.0525672699999999</v>
      </c>
      <c r="Q2" s="1">
        <v>0.91411591000000003</v>
      </c>
      <c r="R2" s="1"/>
      <c r="S2" s="1"/>
      <c r="T2" s="1"/>
      <c r="U2" s="1"/>
      <c r="V2" s="1"/>
      <c r="W2" s="1"/>
      <c r="X2" s="1"/>
      <c r="Y2" s="1"/>
      <c r="Z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</row>
    <row r="3" spans="1:226" x14ac:dyDescent="0.2">
      <c r="A3" s="2" t="s">
        <v>1</v>
      </c>
      <c r="B3" s="1"/>
      <c r="C3" s="1">
        <v>1.007285</v>
      </c>
      <c r="D3" s="1">
        <v>1.1360600000000001</v>
      </c>
      <c r="E3" s="1">
        <v>1.2265090000000001</v>
      </c>
      <c r="F3" s="1">
        <v>1.018321</v>
      </c>
      <c r="G3" s="1">
        <v>1.110895</v>
      </c>
      <c r="H3">
        <v>1.00781765</v>
      </c>
      <c r="I3">
        <v>1.07262704</v>
      </c>
      <c r="J3">
        <v>1.05092034</v>
      </c>
      <c r="K3">
        <v>1.1503964499999999</v>
      </c>
      <c r="L3">
        <v>1.06628105</v>
      </c>
      <c r="M3">
        <v>1.1357429299999999</v>
      </c>
      <c r="N3">
        <v>1.0571976700000001</v>
      </c>
      <c r="O3">
        <v>1.1261365999999999</v>
      </c>
      <c r="P3">
        <v>1.1462989699999999</v>
      </c>
      <c r="Q3">
        <v>1.1847213000000001</v>
      </c>
      <c r="R3" s="1"/>
      <c r="S3" s="1"/>
      <c r="T3" s="1"/>
      <c r="U3" s="1"/>
      <c r="V3" s="1"/>
      <c r="W3" s="1"/>
      <c r="X3" s="1"/>
      <c r="Y3" s="1"/>
      <c r="Z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</row>
    <row r="4" spans="1:226" x14ac:dyDescent="0.2">
      <c r="A4" s="2" t="s">
        <v>2</v>
      </c>
      <c r="B4" s="1"/>
      <c r="C4" s="1">
        <v>0.97245400000000004</v>
      </c>
      <c r="D4" s="1">
        <v>1.1425879999999999</v>
      </c>
      <c r="E4" s="1">
        <v>0.48723300000000003</v>
      </c>
      <c r="F4" s="1">
        <v>0.89372799999999997</v>
      </c>
      <c r="G4" s="1">
        <v>1.073758</v>
      </c>
      <c r="H4" s="1">
        <v>1.063687</v>
      </c>
      <c r="I4">
        <v>0.92442210000000002</v>
      </c>
      <c r="J4">
        <v>0.97760508000000002</v>
      </c>
      <c r="K4">
        <v>0.91533514999999999</v>
      </c>
      <c r="L4">
        <v>0.96735459000000001</v>
      </c>
      <c r="M4">
        <v>0.91290439999999995</v>
      </c>
      <c r="N4">
        <v>0.91093197000000004</v>
      </c>
      <c r="O4">
        <v>0.93458805</v>
      </c>
      <c r="P4">
        <v>0.95765149999999999</v>
      </c>
      <c r="Q4">
        <v>0.92105252000000004</v>
      </c>
      <c r="R4">
        <v>0.96723462999999998</v>
      </c>
      <c r="S4" s="1"/>
      <c r="T4" s="1"/>
      <c r="U4" s="1"/>
      <c r="V4" s="1"/>
      <c r="W4" s="1"/>
      <c r="X4" s="1"/>
      <c r="Y4" s="1"/>
      <c r="Z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</row>
    <row r="5" spans="1:226" x14ac:dyDescent="0.2">
      <c r="B5" t="s">
        <v>3</v>
      </c>
    </row>
    <row r="6" spans="1:226" x14ac:dyDescent="0.2">
      <c r="A6" s="2" t="s">
        <v>0</v>
      </c>
      <c r="B6">
        <f>AVERAGE(B2:Q2)</f>
        <v>1.002224132</v>
      </c>
    </row>
    <row r="7" spans="1:226" x14ac:dyDescent="0.2">
      <c r="A7" s="2" t="s">
        <v>1</v>
      </c>
      <c r="B7">
        <f>AVERAGE(B3:Q3)</f>
        <v>1.0998140000000001</v>
      </c>
    </row>
    <row r="8" spans="1:226" x14ac:dyDescent="0.2">
      <c r="A8" s="2" t="s">
        <v>2</v>
      </c>
      <c r="B8">
        <f>AVERAGE(B4:Q4)</f>
        <v>0.93701955733333331</v>
      </c>
    </row>
    <row r="10" spans="1:226" x14ac:dyDescent="0.2">
      <c r="A10" s="2" t="s">
        <v>5</v>
      </c>
    </row>
    <row r="11" spans="1:226" x14ac:dyDescent="0.2">
      <c r="A11" s="2" t="s">
        <v>0</v>
      </c>
      <c r="B11" s="1">
        <v>1.721657</v>
      </c>
      <c r="C11" s="1">
        <v>2.2186129999999999</v>
      </c>
      <c r="D11" s="1">
        <v>1.542335</v>
      </c>
      <c r="E11" s="1">
        <v>2.0130659999999998</v>
      </c>
      <c r="F11" s="1">
        <v>1.1698539999999999</v>
      </c>
      <c r="G11" s="1">
        <v>1.5569839999999999</v>
      </c>
      <c r="H11" s="1">
        <v>2.0290910000000002</v>
      </c>
      <c r="I11">
        <v>1.627481</v>
      </c>
      <c r="J11">
        <v>1.89445</v>
      </c>
      <c r="K11">
        <v>2.3639359999999998</v>
      </c>
      <c r="L11">
        <v>1.675335</v>
      </c>
      <c r="M11">
        <v>1.603602</v>
      </c>
      <c r="N11">
        <v>1.614738</v>
      </c>
      <c r="O11">
        <v>1.6418619999999999</v>
      </c>
      <c r="P11">
        <v>1.6352679999999999</v>
      </c>
      <c r="Q11">
        <v>1.7798499999999999</v>
      </c>
      <c r="R11">
        <v>1.665764</v>
      </c>
    </row>
    <row r="12" spans="1:226" x14ac:dyDescent="0.2">
      <c r="A12" s="2" t="s">
        <v>1</v>
      </c>
      <c r="B12" s="1">
        <v>2.3873959999999999</v>
      </c>
      <c r="C12" s="1">
        <v>2.6917800000000001</v>
      </c>
      <c r="D12" s="1">
        <v>2.9008400000000001</v>
      </c>
      <c r="E12" s="1">
        <v>2.4755099999999999</v>
      </c>
      <c r="F12" s="1">
        <v>2.4489380000000001</v>
      </c>
      <c r="G12" s="1">
        <v>3.1429049999999998</v>
      </c>
      <c r="H12" s="1">
        <v>3.2644000000000002</v>
      </c>
      <c r="I12">
        <v>2.165978</v>
      </c>
      <c r="J12">
        <v>2.3785810000000001</v>
      </c>
      <c r="K12">
        <v>2.78315</v>
      </c>
      <c r="L12">
        <v>1.9735039999999999</v>
      </c>
      <c r="M12">
        <v>2.5842230000000002</v>
      </c>
      <c r="N12">
        <v>1.995161</v>
      </c>
      <c r="O12">
        <v>1.901715</v>
      </c>
      <c r="P12">
        <v>1.7074670000000001</v>
      </c>
      <c r="Q12">
        <v>1.8467260000000001</v>
      </c>
      <c r="R12">
        <v>1.7517389999999999</v>
      </c>
    </row>
    <row r="13" spans="1:226" x14ac:dyDescent="0.2">
      <c r="A13" s="2" t="s">
        <v>2</v>
      </c>
      <c r="B13" s="1">
        <v>1.995099</v>
      </c>
      <c r="C13" s="1">
        <v>1.611475</v>
      </c>
      <c r="D13" s="1">
        <v>2.1077870000000001</v>
      </c>
      <c r="E13" s="1">
        <v>2.1384129999999999</v>
      </c>
      <c r="F13" s="1">
        <v>2.6107819999999999</v>
      </c>
      <c r="G13" s="1">
        <v>2.1068129999999998</v>
      </c>
      <c r="H13" s="1">
        <v>2.067723</v>
      </c>
      <c r="I13" s="1">
        <v>2.1227</v>
      </c>
      <c r="J13">
        <v>2.0308799999999998</v>
      </c>
      <c r="K13">
        <v>2.056279</v>
      </c>
      <c r="L13">
        <v>1.657672</v>
      </c>
      <c r="M13">
        <v>1.999519</v>
      </c>
      <c r="N13">
        <v>1.927316</v>
      </c>
      <c r="O13">
        <v>1.886544</v>
      </c>
      <c r="P13">
        <v>1.721716</v>
      </c>
      <c r="Q13">
        <v>2.1408589999999998</v>
      </c>
      <c r="R13">
        <v>1.864635</v>
      </c>
      <c r="S13">
        <v>1.893362</v>
      </c>
    </row>
    <row r="14" spans="1:226" x14ac:dyDescent="0.2">
      <c r="B14" t="s">
        <v>3</v>
      </c>
    </row>
    <row r="15" spans="1:226" x14ac:dyDescent="0.2">
      <c r="A15" s="2" t="s">
        <v>0</v>
      </c>
      <c r="B15">
        <f>AVERAGE(B11:S11)</f>
        <v>1.7502285882352937</v>
      </c>
    </row>
    <row r="16" spans="1:226" x14ac:dyDescent="0.2">
      <c r="A16" s="2" t="s">
        <v>1</v>
      </c>
      <c r="B16">
        <f t="shared" ref="B16:B17" si="0">AVERAGE(B12:S12)</f>
        <v>2.3764713529411767</v>
      </c>
    </row>
    <row r="17" spans="1:17" x14ac:dyDescent="0.2">
      <c r="A17" s="2" t="s">
        <v>2</v>
      </c>
      <c r="B17">
        <f t="shared" si="0"/>
        <v>1.9966430000000004</v>
      </c>
    </row>
    <row r="19" spans="1:17" x14ac:dyDescent="0.2">
      <c r="A19" s="2" t="s">
        <v>6</v>
      </c>
    </row>
    <row r="20" spans="1:17" x14ac:dyDescent="0.2">
      <c r="A20" s="2" t="s">
        <v>0</v>
      </c>
      <c r="B20" s="1">
        <v>1.101688</v>
      </c>
      <c r="C20" s="1">
        <v>1.0267520000000001</v>
      </c>
      <c r="D20" s="1">
        <v>1.185608</v>
      </c>
      <c r="E20" s="1">
        <v>1.4218470000000001</v>
      </c>
      <c r="F20" s="1">
        <v>1.1822950000000001</v>
      </c>
      <c r="G20" s="1">
        <v>0.67786800000000003</v>
      </c>
      <c r="H20" s="1">
        <v>1.3280689999999999</v>
      </c>
      <c r="I20" s="1">
        <v>1.557377</v>
      </c>
      <c r="J20" s="1">
        <v>0.42670999999999998</v>
      </c>
      <c r="K20" s="1">
        <v>1.232613</v>
      </c>
      <c r="L20" s="1">
        <v>0.97774399999999995</v>
      </c>
      <c r="M20" s="1"/>
    </row>
    <row r="21" spans="1:17" x14ac:dyDescent="0.2">
      <c r="A21" s="2" t="s">
        <v>1</v>
      </c>
      <c r="B21" s="1">
        <v>1.0497320000000001</v>
      </c>
      <c r="C21" s="1">
        <v>0.85678100000000001</v>
      </c>
      <c r="D21" s="1">
        <v>1.1274280000000001</v>
      </c>
      <c r="E21" s="1">
        <v>0.88872799999999996</v>
      </c>
      <c r="F21" s="1">
        <v>1.222342</v>
      </c>
      <c r="G21" s="1">
        <v>1.2221340000000001</v>
      </c>
      <c r="H21" s="1">
        <v>1.180944</v>
      </c>
      <c r="I21" s="1">
        <v>1.1917310000000001</v>
      </c>
      <c r="J21" s="1">
        <v>0.17067099999999999</v>
      </c>
      <c r="K21" s="1">
        <v>1.318282</v>
      </c>
      <c r="L21" s="1">
        <v>1.318282</v>
      </c>
      <c r="M21" s="1"/>
    </row>
    <row r="22" spans="1:17" x14ac:dyDescent="0.2">
      <c r="A22" s="2" t="s">
        <v>2</v>
      </c>
      <c r="B22" s="1">
        <v>1.4723630000000001</v>
      </c>
      <c r="C22" s="1">
        <v>0.917269</v>
      </c>
      <c r="D22" s="1">
        <v>1.588104</v>
      </c>
      <c r="E22" s="1">
        <v>0.94265699999999997</v>
      </c>
      <c r="F22" s="1">
        <v>2.1739850000000001</v>
      </c>
      <c r="G22" s="1">
        <v>1.2939890000000001</v>
      </c>
      <c r="H22" s="1">
        <v>1.754588</v>
      </c>
      <c r="I22" s="1">
        <v>1.048446</v>
      </c>
      <c r="J22" s="1">
        <v>0.93159000000000003</v>
      </c>
      <c r="K22" s="1">
        <v>2.1205419999999999</v>
      </c>
      <c r="L22" s="1">
        <v>0.90508599999999995</v>
      </c>
      <c r="M22" s="1">
        <v>2.5197409999999998</v>
      </c>
    </row>
    <row r="23" spans="1:17" x14ac:dyDescent="0.2">
      <c r="B23" t="s">
        <v>3</v>
      </c>
    </row>
    <row r="24" spans="1:17" x14ac:dyDescent="0.2">
      <c r="A24" s="2" t="s">
        <v>0</v>
      </c>
      <c r="B24">
        <f>AVERAGE(B20:M20)</f>
        <v>1.1016882727272728</v>
      </c>
    </row>
    <row r="25" spans="1:17" x14ac:dyDescent="0.2">
      <c r="A25" s="2" t="s">
        <v>1</v>
      </c>
      <c r="B25">
        <f>AVERAGE(B21:M21)</f>
        <v>1.0497322727272729</v>
      </c>
    </row>
    <row r="26" spans="1:17" x14ac:dyDescent="0.2">
      <c r="A26" s="2" t="s">
        <v>2</v>
      </c>
      <c r="B26">
        <f>AVERAGE(B22:M22)</f>
        <v>1.4723633333333332</v>
      </c>
    </row>
    <row r="27" spans="1:17" x14ac:dyDescent="0.2">
      <c r="A27" s="2"/>
    </row>
    <row r="28" spans="1:17" x14ac:dyDescent="0.2">
      <c r="A28" s="2" t="s">
        <v>7</v>
      </c>
    </row>
    <row r="29" spans="1:17" x14ac:dyDescent="0.2">
      <c r="A29" s="2" t="s">
        <v>0</v>
      </c>
      <c r="B29" s="1"/>
      <c r="C29" s="1">
        <v>1.15185</v>
      </c>
      <c r="D29" s="1">
        <v>1.1024799999999999</v>
      </c>
      <c r="E29" s="1">
        <v>1.0592200000000001</v>
      </c>
      <c r="F29" s="1">
        <v>0.89395000000000002</v>
      </c>
      <c r="G29" s="1">
        <v>2.1777199999999999</v>
      </c>
      <c r="H29">
        <v>1.3031619999999999</v>
      </c>
      <c r="I29">
        <v>1.3932169999999999</v>
      </c>
      <c r="J29">
        <v>1.070384</v>
      </c>
      <c r="K29">
        <v>1.291587</v>
      </c>
      <c r="L29">
        <v>1.2241329999999999</v>
      </c>
      <c r="M29">
        <v>1.3798919999999999</v>
      </c>
      <c r="N29">
        <v>1.1844650000000001</v>
      </c>
      <c r="O29">
        <v>1.312732</v>
      </c>
      <c r="P29">
        <v>1.3502700000000001</v>
      </c>
      <c r="Q29">
        <v>1.260599</v>
      </c>
    </row>
    <row r="30" spans="1:17" x14ac:dyDescent="0.2">
      <c r="A30" s="2" t="s">
        <v>1</v>
      </c>
      <c r="B30" s="1"/>
      <c r="C30" s="1">
        <v>0.92034000000000005</v>
      </c>
      <c r="D30" s="1">
        <v>1.0333699999999999</v>
      </c>
      <c r="E30" s="1">
        <v>0.91817000000000004</v>
      </c>
      <c r="F30" s="1">
        <v>0.90800999999999998</v>
      </c>
      <c r="G30" s="1">
        <v>0.89546999999999999</v>
      </c>
      <c r="H30">
        <v>0.84071099999999999</v>
      </c>
      <c r="I30">
        <v>0.97227799999999998</v>
      </c>
      <c r="J30">
        <v>0.87024800000000002</v>
      </c>
      <c r="K30">
        <v>0.81254999999999999</v>
      </c>
      <c r="L30">
        <v>0.84220899999999999</v>
      </c>
      <c r="M30">
        <v>0.89817499999999995</v>
      </c>
      <c r="N30">
        <v>1.2435320000000001</v>
      </c>
      <c r="O30">
        <v>0.81007200000000001</v>
      </c>
      <c r="P30">
        <v>1.056678</v>
      </c>
      <c r="Q30">
        <v>1.004267</v>
      </c>
    </row>
    <row r="31" spans="1:17" x14ac:dyDescent="0.2">
      <c r="A31" s="2" t="s">
        <v>2</v>
      </c>
      <c r="B31" s="1"/>
      <c r="C31" s="1">
        <v>0.95032000000000005</v>
      </c>
      <c r="D31" s="1">
        <v>1.0071300000000001</v>
      </c>
      <c r="E31" s="1">
        <v>0.97707999999999995</v>
      </c>
      <c r="F31" s="1">
        <v>1.6727300000000001</v>
      </c>
      <c r="G31">
        <v>1.1089009999999999</v>
      </c>
      <c r="H31">
        <v>1.277293</v>
      </c>
      <c r="I31">
        <v>1.277069</v>
      </c>
      <c r="J31">
        <v>0.81153699999999995</v>
      </c>
      <c r="K31">
        <v>1.2142649999999999</v>
      </c>
      <c r="L31">
        <v>1.12802</v>
      </c>
      <c r="M31">
        <v>1.255771</v>
      </c>
      <c r="N31">
        <v>0.84165100000000004</v>
      </c>
      <c r="O31">
        <v>1.3114399999999999</v>
      </c>
      <c r="P31">
        <v>1.292203</v>
      </c>
    </row>
    <row r="32" spans="1:17" x14ac:dyDescent="0.2">
      <c r="B32" t="s">
        <v>3</v>
      </c>
    </row>
    <row r="33" spans="1:11" x14ac:dyDescent="0.2">
      <c r="A33" s="2" t="s">
        <v>0</v>
      </c>
      <c r="B33">
        <f>AVERAGE(B29:Q29)</f>
        <v>1.2770440666666667</v>
      </c>
    </row>
    <row r="34" spans="1:11" x14ac:dyDescent="0.2">
      <c r="A34" s="2" t="s">
        <v>1</v>
      </c>
      <c r="B34">
        <f t="shared" ref="B34:B35" si="1">AVERAGE(B30:Q30)</f>
        <v>0.93507200000000001</v>
      </c>
    </row>
    <row r="35" spans="1:11" x14ac:dyDescent="0.2">
      <c r="A35" s="2" t="s">
        <v>2</v>
      </c>
      <c r="B35">
        <f t="shared" si="1"/>
        <v>1.1518149999999998</v>
      </c>
    </row>
    <row r="38" spans="1:11" x14ac:dyDescent="0.2">
      <c r="A38" s="2" t="s">
        <v>8</v>
      </c>
    </row>
    <row r="39" spans="1:11" x14ac:dyDescent="0.2">
      <c r="A39" s="2" t="s">
        <v>0</v>
      </c>
      <c r="B39" s="1">
        <v>1.2007410000000001</v>
      </c>
      <c r="C39" s="1">
        <v>0.78586999999999996</v>
      </c>
      <c r="D39" s="1">
        <v>1.55644</v>
      </c>
      <c r="E39" s="1">
        <v>1.05335</v>
      </c>
      <c r="F39" s="1">
        <v>1.83456</v>
      </c>
      <c r="G39" s="1">
        <v>1.0259199999999999</v>
      </c>
      <c r="H39" s="1">
        <v>0.85265999999999997</v>
      </c>
      <c r="I39" s="1">
        <v>1.38104</v>
      </c>
      <c r="J39" s="1">
        <v>0.99722999999999995</v>
      </c>
      <c r="K39" s="1">
        <v>1.3196000000000001</v>
      </c>
    </row>
    <row r="40" spans="1:11" x14ac:dyDescent="0.2">
      <c r="A40" s="2" t="s">
        <v>1</v>
      </c>
      <c r="B40" s="1">
        <v>1.0641799999999999</v>
      </c>
      <c r="C40" s="1">
        <v>0.87253000000000003</v>
      </c>
      <c r="D40" s="1">
        <v>1.14557</v>
      </c>
      <c r="E40" s="1">
        <v>1.03057</v>
      </c>
      <c r="F40" s="1">
        <v>0.53136000000000005</v>
      </c>
      <c r="G40" s="1">
        <v>1.1097600000000001</v>
      </c>
      <c r="H40" s="1">
        <v>1.26247</v>
      </c>
      <c r="I40" s="1">
        <v>1.0693299999999999</v>
      </c>
      <c r="J40" s="1">
        <v>1.4918499999999999</v>
      </c>
      <c r="K40" s="1"/>
    </row>
    <row r="41" spans="1:11" x14ac:dyDescent="0.2">
      <c r="A41" s="2" t="s">
        <v>2</v>
      </c>
      <c r="B41" s="1">
        <v>1.1176520000000001</v>
      </c>
      <c r="C41" s="1">
        <v>1.0305599999999999</v>
      </c>
      <c r="D41" s="1">
        <v>0.96867000000000003</v>
      </c>
      <c r="E41" s="1">
        <v>0.98695999999999995</v>
      </c>
      <c r="F41" s="1">
        <v>0.97092999999999996</v>
      </c>
      <c r="G41" s="1">
        <v>0.92039000000000004</v>
      </c>
      <c r="H41" s="1">
        <v>1.78095</v>
      </c>
      <c r="I41" s="1">
        <v>1.3010699999999999</v>
      </c>
      <c r="J41" s="1">
        <v>1.0711900000000001</v>
      </c>
      <c r="K41" s="1">
        <v>1.0281499999999999</v>
      </c>
    </row>
    <row r="42" spans="1:11" x14ac:dyDescent="0.2">
      <c r="B42" t="s">
        <v>3</v>
      </c>
    </row>
    <row r="43" spans="1:11" x14ac:dyDescent="0.2">
      <c r="A43" s="2" t="s">
        <v>0</v>
      </c>
      <c r="B43">
        <f>AVERAGE(B39:M39)</f>
        <v>1.2007410999999999</v>
      </c>
    </row>
    <row r="44" spans="1:11" x14ac:dyDescent="0.2">
      <c r="A44" s="2" t="s">
        <v>1</v>
      </c>
      <c r="B44">
        <f>AVERAGE(B40:M40)</f>
        <v>1.0641799999999999</v>
      </c>
    </row>
    <row r="45" spans="1:11" x14ac:dyDescent="0.2">
      <c r="A45" s="2" t="s">
        <v>2</v>
      </c>
      <c r="B45">
        <f>AVERAGE(B41:M41)</f>
        <v>1.1176522</v>
      </c>
    </row>
    <row r="48" spans="1:11" x14ac:dyDescent="0.2">
      <c r="A48" s="2" t="s">
        <v>9</v>
      </c>
    </row>
    <row r="49" spans="1:18" x14ac:dyDescent="0.2">
      <c r="A49" s="2" t="s">
        <v>0</v>
      </c>
      <c r="B49" s="1"/>
      <c r="C49" s="1">
        <v>0.98070000000000002</v>
      </c>
      <c r="D49" s="1">
        <v>1.0708200000000001</v>
      </c>
      <c r="E49" s="1">
        <v>1.03589</v>
      </c>
      <c r="F49" s="1">
        <v>1.0384800000000001</v>
      </c>
      <c r="G49">
        <v>1.2662058</v>
      </c>
      <c r="H49">
        <v>1.2599292799999999</v>
      </c>
      <c r="I49">
        <v>0.81427506000000005</v>
      </c>
      <c r="J49">
        <v>1.0770514099999999</v>
      </c>
      <c r="K49">
        <v>1.04230182</v>
      </c>
      <c r="L49">
        <v>0.94270182999999996</v>
      </c>
      <c r="M49">
        <v>1.0020478100000001</v>
      </c>
      <c r="N49">
        <v>0.99966387999999995</v>
      </c>
      <c r="O49">
        <v>0.89319894</v>
      </c>
      <c r="P49">
        <v>1.21039677</v>
      </c>
    </row>
    <row r="50" spans="1:18" x14ac:dyDescent="0.2">
      <c r="A50" s="2" t="s">
        <v>1</v>
      </c>
      <c r="B50" s="1"/>
      <c r="C50" s="1">
        <v>1.1973499999999999</v>
      </c>
      <c r="D50" s="1">
        <v>0.98463999999999996</v>
      </c>
      <c r="E50" s="1">
        <v>2.33914</v>
      </c>
      <c r="F50" s="1">
        <v>0.98014000000000001</v>
      </c>
    </row>
    <row r="51" spans="1:18" x14ac:dyDescent="0.2">
      <c r="A51" s="2" t="s">
        <v>2</v>
      </c>
      <c r="B51" s="1"/>
      <c r="C51" s="1">
        <v>1.95316</v>
      </c>
      <c r="D51" s="1">
        <v>0.92849999999999999</v>
      </c>
      <c r="E51" s="1">
        <v>1.0123200000000001</v>
      </c>
      <c r="F51" s="1">
        <v>0.93123</v>
      </c>
      <c r="G51">
        <v>1.2721833499999999</v>
      </c>
      <c r="H51">
        <v>1.1396263499999999</v>
      </c>
      <c r="I51">
        <v>1.27431322</v>
      </c>
      <c r="J51">
        <v>1.2407267399999999</v>
      </c>
      <c r="K51">
        <v>1.1448666000000001</v>
      </c>
      <c r="L51">
        <v>1.2646282200000001</v>
      </c>
      <c r="M51">
        <v>1.2384738500000001</v>
      </c>
      <c r="N51">
        <v>1.15754025</v>
      </c>
      <c r="O51">
        <v>1.2486774599999999</v>
      </c>
      <c r="P51">
        <v>1.0829875600000001</v>
      </c>
    </row>
    <row r="52" spans="1:18" x14ac:dyDescent="0.2">
      <c r="B52" t="s">
        <v>3</v>
      </c>
    </row>
    <row r="53" spans="1:18" x14ac:dyDescent="0.2">
      <c r="A53" s="2" t="s">
        <v>0</v>
      </c>
      <c r="B53">
        <f>AVERAGE(B49:P49)</f>
        <v>1.0452616142857143</v>
      </c>
    </row>
    <row r="54" spans="1:18" x14ac:dyDescent="0.2">
      <c r="A54" s="2" t="s">
        <v>1</v>
      </c>
      <c r="B54">
        <f t="shared" ref="B54:B55" si="2">AVERAGE(B50:P50)</f>
        <v>1.3753175</v>
      </c>
    </row>
    <row r="55" spans="1:18" x14ac:dyDescent="0.2">
      <c r="A55" s="2" t="s">
        <v>2</v>
      </c>
      <c r="B55">
        <f t="shared" si="2"/>
        <v>1.2063738285714287</v>
      </c>
    </row>
    <row r="58" spans="1:18" x14ac:dyDescent="0.2">
      <c r="A58" s="2" t="s">
        <v>10</v>
      </c>
    </row>
    <row r="59" spans="1:18" x14ac:dyDescent="0.2">
      <c r="A59" s="2" t="s">
        <v>0</v>
      </c>
      <c r="B59" s="1"/>
      <c r="C59" s="1">
        <v>1.0677220000000001</v>
      </c>
      <c r="D59" s="1">
        <v>0.99720900000000001</v>
      </c>
      <c r="E59" s="1">
        <v>1.007582</v>
      </c>
      <c r="F59" s="1">
        <v>1.0696369999999999</v>
      </c>
      <c r="G59" s="1">
        <v>1.0042420000000001</v>
      </c>
      <c r="H59">
        <v>1.2759516</v>
      </c>
      <c r="I59">
        <v>1.0306226300000001</v>
      </c>
      <c r="J59">
        <v>0.99703408000000004</v>
      </c>
      <c r="K59">
        <v>1.0498894999999999</v>
      </c>
      <c r="L59">
        <v>0.95568089000000001</v>
      </c>
      <c r="M59">
        <v>1.04024421</v>
      </c>
      <c r="N59">
        <v>1.1752315900000001</v>
      </c>
      <c r="O59">
        <v>0.93468814</v>
      </c>
      <c r="P59">
        <v>0.90125407000000002</v>
      </c>
      <c r="Q59">
        <v>0.93218659999999998</v>
      </c>
    </row>
    <row r="60" spans="1:18" x14ac:dyDescent="0.2">
      <c r="A60" s="2" t="s">
        <v>1</v>
      </c>
      <c r="B60" s="1"/>
      <c r="C60" s="1">
        <v>1.013452</v>
      </c>
      <c r="D60" s="1">
        <v>1.1243099999999999</v>
      </c>
      <c r="E60" s="1">
        <v>1.0214000000000001</v>
      </c>
      <c r="F60" s="1">
        <v>1.4918499999999999</v>
      </c>
      <c r="G60" s="1">
        <v>0.81233999999999995</v>
      </c>
      <c r="H60">
        <v>1.2212695200000001</v>
      </c>
      <c r="I60">
        <v>1.2372274400000001</v>
      </c>
      <c r="J60">
        <v>0.98347846999999999</v>
      </c>
      <c r="K60">
        <v>1.12695115</v>
      </c>
      <c r="L60">
        <v>0.95895008999999998</v>
      </c>
      <c r="M60">
        <v>1.2965097400000001</v>
      </c>
      <c r="N60">
        <v>0.81819304000000004</v>
      </c>
      <c r="O60">
        <v>1.11954339</v>
      </c>
      <c r="P60">
        <v>0.89787961999999999</v>
      </c>
      <c r="Q60">
        <v>1.26670087</v>
      </c>
    </row>
    <row r="61" spans="1:18" x14ac:dyDescent="0.2">
      <c r="A61" s="2" t="s">
        <v>2</v>
      </c>
      <c r="B61" s="1"/>
      <c r="C61" s="1">
        <v>1.0809500000000001</v>
      </c>
      <c r="D61" s="1">
        <v>1.0010699999999999</v>
      </c>
      <c r="E61" s="1">
        <v>1.0711900000000001</v>
      </c>
      <c r="F61" s="1">
        <v>1.0281499999999999</v>
      </c>
      <c r="G61" s="1">
        <v>0.99722999999999995</v>
      </c>
      <c r="H61" s="1">
        <v>0.93196000000000001</v>
      </c>
      <c r="I61">
        <v>0.83647338999999998</v>
      </c>
      <c r="J61">
        <v>0.87904201999999998</v>
      </c>
      <c r="K61">
        <v>1.18466085</v>
      </c>
      <c r="L61">
        <v>1.1591168599999999</v>
      </c>
      <c r="M61">
        <v>1.0271027800000001</v>
      </c>
      <c r="N61">
        <v>0.96290359000000003</v>
      </c>
      <c r="O61">
        <v>0.87571642999999999</v>
      </c>
      <c r="P61">
        <v>1.23229214</v>
      </c>
      <c r="Q61">
        <v>1.01115138</v>
      </c>
      <c r="R61">
        <v>1.01579055</v>
      </c>
    </row>
    <row r="62" spans="1:18" x14ac:dyDescent="0.2">
      <c r="B62" t="s">
        <v>3</v>
      </c>
    </row>
    <row r="63" spans="1:18" x14ac:dyDescent="0.2">
      <c r="A63" s="2" t="s">
        <v>0</v>
      </c>
      <c r="B63">
        <f>AVERAGE(B59:R59)</f>
        <v>1.0292783539999999</v>
      </c>
    </row>
    <row r="64" spans="1:18" x14ac:dyDescent="0.2">
      <c r="A64" s="2" t="s">
        <v>1</v>
      </c>
      <c r="B64">
        <f t="shared" ref="B64:B65" si="3">AVERAGE(B60:R60)</f>
        <v>1.0926703553333332</v>
      </c>
    </row>
    <row r="65" spans="1:18" x14ac:dyDescent="0.2">
      <c r="A65" s="2" t="s">
        <v>2</v>
      </c>
      <c r="B65">
        <f t="shared" si="3"/>
        <v>1.0184249993749999</v>
      </c>
    </row>
    <row r="68" spans="1:18" x14ac:dyDescent="0.2">
      <c r="A68" s="2" t="s">
        <v>11</v>
      </c>
    </row>
    <row r="69" spans="1:18" x14ac:dyDescent="0.2">
      <c r="A69" s="2" t="s">
        <v>0</v>
      </c>
      <c r="B69" s="1"/>
      <c r="C69" s="1">
        <v>0.73227600000000004</v>
      </c>
      <c r="D69" s="1">
        <v>0.97363299999999997</v>
      </c>
      <c r="E69" s="1">
        <v>0.67763200000000001</v>
      </c>
      <c r="F69" s="1">
        <v>1.120738</v>
      </c>
      <c r="G69" s="1">
        <v>1.000491</v>
      </c>
      <c r="H69" s="1">
        <v>1.3008660000000001</v>
      </c>
      <c r="I69">
        <v>0.80978709999999998</v>
      </c>
      <c r="J69">
        <v>0.87960068999999996</v>
      </c>
      <c r="K69">
        <v>0.84254251000000002</v>
      </c>
      <c r="L69">
        <v>1.2805097299999999</v>
      </c>
      <c r="M69">
        <v>1.02374926</v>
      </c>
      <c r="N69">
        <v>0.92492112000000004</v>
      </c>
      <c r="O69">
        <v>0.84589707000000003</v>
      </c>
      <c r="P69">
        <v>0.99595056000000004</v>
      </c>
      <c r="Q69">
        <v>1.01097982</v>
      </c>
      <c r="R69">
        <v>1.04042743</v>
      </c>
    </row>
    <row r="70" spans="1:18" x14ac:dyDescent="0.2">
      <c r="A70" s="2" t="s">
        <v>1</v>
      </c>
      <c r="B70" s="1"/>
      <c r="C70" s="1">
        <v>1.7092449999999999</v>
      </c>
      <c r="D70" s="1">
        <v>1.0385690000000001</v>
      </c>
      <c r="E70" s="1">
        <v>1.2709710000000001</v>
      </c>
      <c r="F70" s="1">
        <v>0.64625999999999995</v>
      </c>
      <c r="G70" s="1">
        <v>0.79703100000000004</v>
      </c>
      <c r="H70" s="1">
        <v>1.272942</v>
      </c>
      <c r="I70">
        <v>1.1207832900000001</v>
      </c>
      <c r="J70">
        <v>1.2039558100000001</v>
      </c>
      <c r="K70">
        <v>0.85791428000000003</v>
      </c>
      <c r="L70">
        <v>0.84511442000000003</v>
      </c>
      <c r="M70">
        <v>1.1552514599999999</v>
      </c>
      <c r="N70">
        <v>1.23684409</v>
      </c>
      <c r="O70">
        <v>0.98533486000000003</v>
      </c>
      <c r="P70">
        <v>1.2679330200000001</v>
      </c>
      <c r="Q70">
        <v>1.2736932299999999</v>
      </c>
      <c r="R70">
        <v>1.2782055400000001</v>
      </c>
    </row>
    <row r="71" spans="1:18" x14ac:dyDescent="0.2">
      <c r="A71" s="2" t="s">
        <v>2</v>
      </c>
      <c r="B71" s="1"/>
      <c r="C71" s="1">
        <v>0.77910299999999999</v>
      </c>
      <c r="D71" s="1">
        <v>1.035709</v>
      </c>
      <c r="E71" s="1">
        <v>1.1835880000000001</v>
      </c>
      <c r="F71" s="1">
        <v>1.4902660000000001</v>
      </c>
      <c r="G71" s="1">
        <v>0.64018699999999995</v>
      </c>
      <c r="H71">
        <v>1.1802593699999999</v>
      </c>
      <c r="I71">
        <v>0.87122029999999995</v>
      </c>
      <c r="J71">
        <v>0.94209571999999997</v>
      </c>
      <c r="K71">
        <v>0.99714526000000003</v>
      </c>
      <c r="L71">
        <v>1.1643158600000001</v>
      </c>
      <c r="M71">
        <v>1.12159539</v>
      </c>
      <c r="N71">
        <v>1.0427461099999999</v>
      </c>
      <c r="O71">
        <v>0.82505636000000004</v>
      </c>
      <c r="P71">
        <v>1.1876701300000001</v>
      </c>
      <c r="Q71">
        <v>0.92560215999999995</v>
      </c>
    </row>
    <row r="72" spans="1:18" x14ac:dyDescent="0.2">
      <c r="B72" t="s">
        <v>3</v>
      </c>
    </row>
    <row r="73" spans="1:18" x14ac:dyDescent="0.2">
      <c r="A73" s="2" t="s">
        <v>0</v>
      </c>
      <c r="B73">
        <f>AVERAGE(B69:R69)</f>
        <v>0.96625008062500006</v>
      </c>
    </row>
    <row r="74" spans="1:18" x14ac:dyDescent="0.2">
      <c r="A74" s="2" t="s">
        <v>1</v>
      </c>
      <c r="B74">
        <f t="shared" ref="B74:B75" si="4">AVERAGE(B70:R70)</f>
        <v>1.122503</v>
      </c>
    </row>
    <row r="75" spans="1:18" x14ac:dyDescent="0.2">
      <c r="A75" s="2" t="s">
        <v>2</v>
      </c>
      <c r="B75">
        <f t="shared" si="4"/>
        <v>1.0257706440000001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Pei-Lin Cheng</dc:creator>
  <cp:lastModifiedBy>Pei-Lin Cheng</cp:lastModifiedBy>
  <dcterms:created xsi:type="dcterms:W3CDTF">2025-08-07T15:27:10Z</dcterms:created>
  <dcterms:modified xsi:type="dcterms:W3CDTF">2025-08-07T16:08:23Z</dcterms:modified>
</cp:coreProperties>
</file>